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enajizdarne-my.sharepoint.com/personal/vavrinak_sse-najizdarne_cz/Documents/Projekty/2020+/Konektivita školy II - aktivní prvky/VZMR/"/>
    </mc:Choice>
  </mc:AlternateContent>
  <xr:revisionPtr revIDLastSave="67" documentId="8_{851289D6-D717-4066-9646-3FB122109572}" xr6:coauthVersionLast="47" xr6:coauthVersionMax="47" xr10:uidLastSave="{FA109AA2-EB7D-4395-8D2F-5FF244450FF9}"/>
  <bookViews>
    <workbookView xWindow="-120" yWindow="-120" windowWidth="29040" windowHeight="15720" xr2:uid="{00000000-000D-0000-FFFF-FFFF00000000}"/>
  </bookViews>
  <sheets>
    <sheet name="Požadované tech. specifikace" sheetId="1" r:id="rId1"/>
    <sheet name="Nabídková cena - položkový roz." sheetId="2" r:id="rId2"/>
    <sheet name="Nab. cena - PR neplátce DP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D10" i="3" s="1"/>
  <c r="A10" i="3"/>
  <c r="C9" i="3"/>
  <c r="D9" i="3" s="1"/>
  <c r="A9" i="3"/>
  <c r="C8" i="3"/>
  <c r="D8" i="3" s="1"/>
  <c r="A8" i="3"/>
  <c r="C7" i="3"/>
  <c r="D7" i="3" s="1"/>
  <c r="A7" i="3"/>
  <c r="C6" i="3"/>
  <c r="D6" i="3" s="1"/>
  <c r="A6" i="3"/>
  <c r="D11" i="3" l="1"/>
  <c r="C10" i="2"/>
  <c r="E10" i="2" s="1"/>
  <c r="A10" i="2"/>
  <c r="C9" i="2"/>
  <c r="A9" i="2"/>
  <c r="A8" i="2"/>
  <c r="C8" i="2"/>
  <c r="A7" i="2"/>
  <c r="C7" i="2"/>
  <c r="C6" i="2"/>
  <c r="A6" i="2"/>
  <c r="D11" i="2" l="1"/>
  <c r="E9" i="2"/>
  <c r="E8" i="2"/>
  <c r="E7" i="2"/>
  <c r="E6" i="2"/>
  <c r="D12" i="2" l="1"/>
</calcChain>
</file>

<file path=xl/sharedStrings.xml><?xml version="1.0" encoding="utf-8"?>
<sst xmlns="http://schemas.openxmlformats.org/spreadsheetml/2006/main" count="177" uniqueCount="92">
  <si>
    <t>Příloha č. 1: Technické specifikace</t>
  </si>
  <si>
    <t xml:space="preserve">Nabízený produkt (výrobce, typ): </t>
  </si>
  <si>
    <t>Splněno
ANO/NE</t>
  </si>
  <si>
    <t>Požadovaná konfigurace:</t>
  </si>
  <si>
    <t>Technické specifikace = minimální požadované parametry.</t>
  </si>
  <si>
    <t>Součástí dodávky/předání budou veškeré dokumenty, technické listy apod. dokladující splnění technických požadavků definovaných touto specifikací.</t>
  </si>
  <si>
    <t>Příloha č. 1a - Položkový rozpočet</t>
  </si>
  <si>
    <t>Název položky</t>
  </si>
  <si>
    <t>Počet ks</t>
  </si>
  <si>
    <t>Výše DPH                 v %</t>
  </si>
  <si>
    <t>Nabídková cena s DPH</t>
  </si>
  <si>
    <t>Celkem bez DPH</t>
  </si>
  <si>
    <t>Celkem s DPH</t>
  </si>
  <si>
    <t xml:space="preserve">Název položky: </t>
  </si>
  <si>
    <t>Počet ks:</t>
  </si>
  <si>
    <t>Konektivita školy II - aktivní prvky.</t>
  </si>
  <si>
    <t xml:space="preserve">Switch 48G 4SFP+ PoE </t>
  </si>
  <si>
    <t xml:space="preserve">Porty: </t>
  </si>
  <si>
    <r>
      <t>Standardy PoE:</t>
    </r>
    <r>
      <rPr>
        <sz val="11"/>
        <color theme="1"/>
        <rFont val="Arial"/>
        <family val="2"/>
        <charset val="238"/>
      </rPr>
      <t xml:space="preserve"> </t>
    </r>
  </si>
  <si>
    <t>IEEE 802.3af, IEEE 802.3at, class 4</t>
  </si>
  <si>
    <r>
      <t>Procesor:</t>
    </r>
    <r>
      <rPr>
        <sz val="11"/>
        <color theme="1"/>
        <rFont val="Arial"/>
        <family val="2"/>
        <charset val="238"/>
      </rPr>
      <t xml:space="preserve"> </t>
    </r>
  </si>
  <si>
    <t>Maximální hodnota výkonu je minimálně 350 W</t>
  </si>
  <si>
    <t>Minimálně dvoujádrový, minimální obnovovací frekvence 1000 Mhz</t>
  </si>
  <si>
    <r>
      <t>Paměť:</t>
    </r>
    <r>
      <rPr>
        <sz val="11"/>
        <color theme="1"/>
        <rFont val="Arial"/>
        <family val="2"/>
        <charset val="238"/>
      </rPr>
      <t xml:space="preserve"> </t>
    </r>
  </si>
  <si>
    <t>Minimálně 4 GB</t>
  </si>
  <si>
    <r>
      <t>Úložiště:</t>
    </r>
    <r>
      <rPr>
        <sz val="11"/>
        <color theme="1"/>
        <rFont val="Arial"/>
        <family val="2"/>
        <charset val="238"/>
      </rPr>
      <t xml:space="preserve"> </t>
    </r>
  </si>
  <si>
    <t>Minimálně 16 GB</t>
  </si>
  <si>
    <r>
      <t>Napájecí napětí:</t>
    </r>
    <r>
      <rPr>
        <sz val="11"/>
        <color theme="1"/>
        <rFont val="Arial"/>
        <family val="2"/>
        <charset val="238"/>
      </rPr>
      <t xml:space="preserve"> </t>
    </r>
  </si>
  <si>
    <t>230 V AC, 50 Hz</t>
  </si>
  <si>
    <t>Maximálně 50 W bez PoE</t>
  </si>
  <si>
    <t xml:space="preserve">Záruka: </t>
  </si>
  <si>
    <r>
      <t>Další požadavky:</t>
    </r>
    <r>
      <rPr>
        <sz val="11"/>
        <color theme="1"/>
        <rFont val="Arial"/>
        <family val="2"/>
        <charset val="238"/>
      </rPr>
      <t xml:space="preserve">  </t>
    </r>
  </si>
  <si>
    <t>Výkon pro PoE zařízení:</t>
  </si>
  <si>
    <t xml:space="preserve">Switch 24G 4SFP+ PoE </t>
  </si>
  <si>
    <t xml:space="preserve">Switch 48G 4SFP+ </t>
  </si>
  <si>
    <t xml:space="preserve">Switch 24G 4SFP+ </t>
  </si>
  <si>
    <t>Access Point</t>
  </si>
  <si>
    <t xml:space="preserve">Wi-Fi Standardy: </t>
  </si>
  <si>
    <t>802.11 a/b/g/n/ac/ax</t>
  </si>
  <si>
    <r>
      <t>Počet LAN:</t>
    </r>
    <r>
      <rPr>
        <sz val="11"/>
        <color theme="1"/>
        <rFont val="Arial"/>
        <family val="2"/>
        <charset val="238"/>
      </rPr>
      <t xml:space="preserve"> </t>
    </r>
  </si>
  <si>
    <r>
      <t>Umístění:</t>
    </r>
    <r>
      <rPr>
        <sz val="11"/>
        <color theme="1"/>
        <rFont val="Arial"/>
        <family val="2"/>
        <charset val="238"/>
      </rPr>
      <t xml:space="preserve"> </t>
    </r>
  </si>
  <si>
    <t>Vnitřní</t>
  </si>
  <si>
    <r>
      <t>Rychlost Wi-Fi:</t>
    </r>
    <r>
      <rPr>
        <sz val="11"/>
        <color theme="1"/>
        <rFont val="Arial"/>
        <family val="2"/>
        <charset val="238"/>
      </rPr>
      <t xml:space="preserve"> </t>
    </r>
  </si>
  <si>
    <t xml:space="preserve">Příkon: </t>
  </si>
  <si>
    <r>
      <t>Příslušenství:</t>
    </r>
    <r>
      <rPr>
        <sz val="11"/>
        <color theme="1"/>
        <rFont val="Arial"/>
        <family val="2"/>
        <charset val="238"/>
      </rPr>
      <t xml:space="preserve">  </t>
    </r>
  </si>
  <si>
    <r>
      <t>PoE In standard:</t>
    </r>
    <r>
      <rPr>
        <sz val="11"/>
        <color theme="1"/>
        <rFont val="Arial"/>
        <family val="2"/>
        <charset val="238"/>
      </rPr>
      <t xml:space="preserve"> </t>
    </r>
  </si>
  <si>
    <t>Pokrytí signálem:</t>
  </si>
  <si>
    <t>Zabezpečení:</t>
  </si>
  <si>
    <t>WPA3, WPA2</t>
  </si>
  <si>
    <t>802.3at (max. 20 W) - kompatibilní s výše uvedenými switchi</t>
  </si>
  <si>
    <r>
      <t>LAN:</t>
    </r>
    <r>
      <rPr>
        <sz val="11"/>
        <color theme="1"/>
        <rFont val="Arial"/>
        <family val="2"/>
        <charset val="238"/>
      </rPr>
      <t xml:space="preserve"> </t>
    </r>
  </si>
  <si>
    <t>10/100/1000 Mbps, RJ45</t>
  </si>
  <si>
    <t>Provedení:</t>
  </si>
  <si>
    <t>Do racku</t>
  </si>
  <si>
    <t>Switche musí umožňovat neblokující architekturu přepínacího subsystému a budou obsahovat základní bezpečnostní prvky proti zneužití přístupů k síti. Správa bude umožněna přes webové grafické rozhraní. Umožní omezení přístupu ACL radius MAC autentizaci a  analýzu síťového provozu sFlow. Podporuje management přes IPv4 i IPv6, cloud based management, zero touch provisioning, SNMPv1, SNMPv2c, SNMPv3 a 802.1X Guest VLAN.</t>
  </si>
  <si>
    <t>Celková propustnost:</t>
  </si>
  <si>
    <t>Minimálně 150 Gbps</t>
  </si>
  <si>
    <t>Maximálně 50 W</t>
  </si>
  <si>
    <t>Umožňuje předávání konektivity mezi AP při pohybu bez výpadku spojení, dynamické vyvažování zátěže klientů mezi AP se zohledněním zátěže, počtu klientů a síly signálu v koordinaci s ostatními AP, možnost řízení QoS (šířky pásma) na základě aplikací, automatické ladění kanálu a síly signálu v koordinaci s ostatními AP a mapování SSID do různých VLAN podle IEEE 802.1Q. Podporuje filtrování přístupu na web, RadSec, kensington lock, MAC a 802.1X autentizaci Wi-Fi klientů s využitím lokální databáze v AP a režim SLEEP s maximálním příkonem 4 W.</t>
  </si>
  <si>
    <t>vestavěné 2x2 MIMO (2,4 a 5 GHz), zisk antén minimálně 4,3 dBi v pásmu 2,4 GHz a minimálně 5,5 dBi v pásmu 5 GHz</t>
  </si>
  <si>
    <t>Podpora IoT:</t>
  </si>
  <si>
    <t>IEEE 802.15.4/Zigbee, Bluetooth 5, USB 2.0 typu A</t>
  </si>
  <si>
    <t>Držák pro upevnění na strop/zeď</t>
  </si>
  <si>
    <t>48 x 10/100/1000BASE-T, 4 x 1G/10G SFP+</t>
  </si>
  <si>
    <t>24 x 10/100/1000BASE-T, 4 x 1G/10G SFP+</t>
  </si>
  <si>
    <t>Maximální rychlost je minimálně 1,2 Gbps</t>
  </si>
  <si>
    <t>Kompatibilita:</t>
  </si>
  <si>
    <t>Úplná kompatibilita s výše uvedenými prvky, včetně centrální správy</t>
  </si>
  <si>
    <t>Nabídková cena za ks bez DPH</t>
  </si>
  <si>
    <t xml:space="preserve">Nabídková cena za ks </t>
  </si>
  <si>
    <t>Příloha č. 1a - Položkový rozpočet pro neplátce DPH</t>
  </si>
  <si>
    <t>Celkem</t>
  </si>
  <si>
    <t>Minimálně 120 Gbps</t>
  </si>
  <si>
    <r>
      <t xml:space="preserve">Základním požadavkem na nabízená zařízení je proto </t>
    </r>
    <r>
      <rPr>
        <b/>
        <sz val="10"/>
        <rFont val="Arial"/>
        <family val="2"/>
        <charset val="238"/>
      </rPr>
      <t>úplná kompatibilita s uvedenými prvky, včetně centrální správy</t>
    </r>
    <r>
      <rPr>
        <sz val="10"/>
        <rFont val="Arial"/>
        <family val="2"/>
        <charset val="238"/>
      </rPr>
      <t xml:space="preserve"> (Aruba Networking NetEdit)!</t>
    </r>
  </si>
  <si>
    <r>
      <t xml:space="preserve">Zadavatel stanovuje dle §104 ZZVZ další podmínku pro uzavření smlouvy, a to aby vybraný dodavatel před uzavřením smlouvy doložil </t>
    </r>
    <r>
      <rPr>
        <b/>
        <sz val="10"/>
        <rFont val="Arial"/>
        <family val="2"/>
        <charset val="238"/>
      </rPr>
      <t>potvrzení výrobce že se jedná o zařízení nová a určená pro koncového zákazníka</t>
    </r>
    <r>
      <rPr>
        <sz val="10"/>
        <rFont val="Arial"/>
        <family val="2"/>
        <charset val="238"/>
      </rPr>
      <t>.</t>
    </r>
  </si>
  <si>
    <r>
      <t xml:space="preserve">Dodávka všech prvků popsaných v této specifikaci umožní rozšíření stávajícího systému správy a autentizace uživatelů za účelem bezpečného a auditovatelného přístupu k síti a službám. Všechny switche budou připojeny páteřní optickou sítí se stávajícím </t>
    </r>
    <r>
      <rPr>
        <b/>
        <sz val="10"/>
        <rFont val="Arial"/>
        <family val="2"/>
        <charset val="238"/>
      </rPr>
      <t>agregačním switchem Aruba 6300, který je připojen přes firewall FortiGate 90G</t>
    </r>
    <r>
      <rPr>
        <sz val="10"/>
        <rFont val="Arial"/>
        <family val="2"/>
        <charset val="238"/>
      </rPr>
      <t xml:space="preserve">. </t>
    </r>
  </si>
  <si>
    <r>
      <t xml:space="preserve">Zadavatel požaduje </t>
    </r>
    <r>
      <rPr>
        <b/>
        <sz val="10"/>
        <rFont val="Arial"/>
        <family val="2"/>
        <charset val="238"/>
      </rPr>
      <t>neomezenou doživotní záruku</t>
    </r>
    <r>
      <rPr>
        <sz val="10"/>
        <rFont val="Arial"/>
        <family val="2"/>
        <charset val="238"/>
      </rPr>
      <t xml:space="preserve">, tj. záruka minimálně 5 let od ukončení prodeje výrobcem, minimálně 5 let od převzetí výrobku. </t>
    </r>
  </si>
  <si>
    <r>
      <t>Součástí dodávky bude rovněž platná podpora pro všechny dodané prvky po celou dobu záruky a</t>
    </r>
    <r>
      <rPr>
        <b/>
        <sz val="10"/>
        <rFont val="Arial"/>
        <family val="2"/>
        <charset val="238"/>
      </rPr>
      <t xml:space="preserve"> záruka bude garantována výrobcem zařízení</t>
    </r>
    <r>
      <rPr>
        <sz val="10"/>
        <rFont val="Arial"/>
        <family val="2"/>
        <charset val="238"/>
      </rPr>
      <t>, dohledatelná na webu výrobce.</t>
    </r>
  </si>
  <si>
    <r>
      <rPr>
        <b/>
        <sz val="10"/>
        <rFont val="Arial"/>
        <family val="2"/>
        <charset val="238"/>
      </rPr>
      <t>Vyplňte žlutě podbarvená pole</t>
    </r>
    <r>
      <rPr>
        <sz val="10"/>
        <rFont val="Arial"/>
        <family val="2"/>
        <charset val="238"/>
      </rPr>
      <t xml:space="preserve"> (v případě uvedení ANO, má se za to, že dané parametry jsou v nabídce zahrnuty a splněny). Uvedené parametry jsou závazné, nesplnění i jednoho parametru je důvodem pro vyřazení nabídky.</t>
    </r>
  </si>
  <si>
    <t xml:space="preserve">Neomezená doživotní záruka - bližší informace viz výše. </t>
  </si>
  <si>
    <t>Úplná kompatibilita s výše uvedenými prvky, včetně centrální správy.</t>
  </si>
  <si>
    <t>Do racku.</t>
  </si>
  <si>
    <t>Maximálně 50 W bez PoE.</t>
  </si>
  <si>
    <t>230 V AC, 50 Hz.</t>
  </si>
  <si>
    <t>Minimálně 150 Gbps.</t>
  </si>
  <si>
    <t>Minimálně 16 GB.</t>
  </si>
  <si>
    <t>Minimálně 4 GB.</t>
  </si>
  <si>
    <t>Minimálně dvoujádrový, minimální obnovovací frekvence 1000 Mhz.</t>
  </si>
  <si>
    <t>Maximální hodnota výkonu je minimálně 350 W.</t>
  </si>
  <si>
    <t>IEEE 802.3af, IEEE 802.3at, class 4.</t>
  </si>
  <si>
    <t>48 x 10/100/1000BASE-T, 4 x 1G/10G SFP+.</t>
  </si>
  <si>
    <r>
      <t xml:space="preserve">Seznam položek, </t>
    </r>
    <r>
      <rPr>
        <b/>
        <sz val="12"/>
        <rFont val="Arial"/>
        <family val="2"/>
        <charset val="238"/>
      </rPr>
      <t>vyplňte žlutě podbarvená pole</t>
    </r>
    <r>
      <rPr>
        <sz val="12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</si>
</sst>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5" x14ac:knownFonts="1">
    <font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5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0000"/>
      </left>
      <right/>
      <top style="thin">
        <color theme="0" tint="-0.1499679555650502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theme="0" tint="-0.14996795556505021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2">
    <xf numFmtId="0" fontId="0" fillId="0" borderId="0" xfId="0"/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7" borderId="24" xfId="0" applyNumberForma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2" fontId="0" fillId="7" borderId="30" xfId="0" applyNumberForma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6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2" fontId="0" fillId="7" borderId="31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2" borderId="44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2" borderId="45" xfId="0" applyFill="1" applyBorder="1" applyAlignment="1">
      <alignment vertical="center"/>
    </xf>
    <xf numFmtId="0" fontId="0" fillId="2" borderId="28" xfId="0" applyFill="1" applyBorder="1" applyAlignment="1">
      <alignment horizontal="center" vertical="center"/>
    </xf>
    <xf numFmtId="0" fontId="0" fillId="2" borderId="46" xfId="0" applyFill="1" applyBorder="1" applyAlignment="1">
      <alignment vertical="center"/>
    </xf>
    <xf numFmtId="0" fontId="2" fillId="2" borderId="4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" fillId="2" borderId="40" xfId="0" applyFont="1" applyFill="1" applyBorder="1" applyAlignment="1">
      <alignment horizontal="left" vertical="center" wrapText="1"/>
    </xf>
    <xf numFmtId="0" fontId="4" fillId="2" borderId="4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7" fillId="4" borderId="49" xfId="0" applyFont="1" applyFill="1" applyBorder="1" applyAlignment="1">
      <alignment vertical="center" wrapText="1"/>
    </xf>
    <xf numFmtId="2" fontId="1" fillId="5" borderId="2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3" borderId="39" xfId="0" applyFont="1" applyFill="1" applyBorder="1" applyAlignment="1" applyProtection="1">
      <alignment horizontal="left" vertical="center" wrapText="1"/>
      <protection locked="0"/>
    </xf>
    <xf numFmtId="0" fontId="2" fillId="3" borderId="34" xfId="0" applyFont="1" applyFill="1" applyBorder="1" applyAlignment="1" applyProtection="1">
      <alignment horizontal="left" vertical="center" wrapText="1"/>
      <protection locked="0"/>
    </xf>
    <xf numFmtId="0" fontId="2" fillId="3" borderId="48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1" fillId="5" borderId="47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left" vertical="center"/>
    </xf>
    <xf numFmtId="0" fontId="1" fillId="5" borderId="26" xfId="0" applyFont="1" applyFill="1" applyBorder="1" applyAlignment="1">
      <alignment horizontal="left" vertical="center"/>
    </xf>
    <xf numFmtId="2" fontId="1" fillId="5" borderId="22" xfId="0" applyNumberFormat="1" applyFont="1" applyFill="1" applyBorder="1" applyAlignment="1">
      <alignment horizontal="center" vertical="center" wrapText="1"/>
    </xf>
    <xf numFmtId="2" fontId="1" fillId="5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Čárka 2" xfId="1" xr:uid="{00000000-0005-0000-0000-000000000000}"/>
    <cellStyle name="Normální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zoomScaleNormal="100" workbookViewId="0">
      <selection activeCell="A3" sqref="A3:E3"/>
    </sheetView>
  </sheetViews>
  <sheetFormatPr defaultColWidth="8.88671875" defaultRowHeight="20.100000000000001" customHeight="1" x14ac:dyDescent="0.2"/>
  <cols>
    <col min="1" max="1" width="19.5546875" style="2" customWidth="1"/>
    <col min="2" max="2" width="21" style="2" customWidth="1"/>
    <col min="3" max="3" width="11" style="2" customWidth="1"/>
    <col min="4" max="4" width="57.77734375" style="2" customWidth="1"/>
    <col min="5" max="16384" width="8.88671875" style="2"/>
  </cols>
  <sheetData>
    <row r="1" spans="1:6" ht="29.25" customHeight="1" x14ac:dyDescent="0.2">
      <c r="A1" s="49" t="s">
        <v>0</v>
      </c>
      <c r="B1" s="49"/>
      <c r="C1" s="49"/>
      <c r="D1" s="49"/>
      <c r="E1" s="49"/>
    </row>
    <row r="2" spans="1:6" ht="23.25" customHeight="1" x14ac:dyDescent="0.2">
      <c r="A2" s="50" t="s">
        <v>15</v>
      </c>
      <c r="B2" s="50"/>
      <c r="C2" s="50"/>
      <c r="D2" s="50"/>
      <c r="E2" s="50"/>
    </row>
    <row r="3" spans="1:6" s="71" customFormat="1" ht="20.100000000000001" customHeight="1" x14ac:dyDescent="0.2">
      <c r="A3" s="70" t="s">
        <v>4</v>
      </c>
      <c r="B3" s="70"/>
      <c r="C3" s="70"/>
      <c r="D3" s="70"/>
      <c r="E3" s="70"/>
      <c r="F3" s="1"/>
    </row>
    <row r="4" spans="1:6" s="71" customFormat="1" ht="35.1" customHeight="1" x14ac:dyDescent="0.2">
      <c r="A4" s="38" t="s">
        <v>75</v>
      </c>
      <c r="B4" s="38"/>
      <c r="C4" s="38"/>
      <c r="D4" s="38"/>
      <c r="E4" s="38"/>
      <c r="F4" s="1"/>
    </row>
    <row r="5" spans="1:6" s="71" customFormat="1" ht="20.100000000000001" customHeight="1" x14ac:dyDescent="0.2">
      <c r="A5" s="38" t="s">
        <v>73</v>
      </c>
      <c r="B5" s="38"/>
      <c r="C5" s="38"/>
      <c r="D5" s="38"/>
      <c r="E5" s="38"/>
      <c r="F5" s="1"/>
    </row>
    <row r="6" spans="1:6" s="71" customFormat="1" ht="35.1" customHeight="1" x14ac:dyDescent="0.2">
      <c r="A6" s="38" t="s">
        <v>74</v>
      </c>
      <c r="B6" s="38"/>
      <c r="C6" s="38"/>
      <c r="D6" s="38"/>
      <c r="E6" s="38"/>
      <c r="F6" s="1"/>
    </row>
    <row r="7" spans="1:6" s="71" customFormat="1" ht="20.100000000000001" customHeight="1" x14ac:dyDescent="0.2">
      <c r="A7" s="38" t="s">
        <v>76</v>
      </c>
      <c r="B7" s="38"/>
      <c r="C7" s="38"/>
      <c r="D7" s="38"/>
      <c r="E7" s="38"/>
      <c r="F7" s="1"/>
    </row>
    <row r="8" spans="1:6" s="71" customFormat="1" ht="20.100000000000001" customHeight="1" x14ac:dyDescent="0.2">
      <c r="A8" s="38" t="s">
        <v>77</v>
      </c>
      <c r="B8" s="38"/>
      <c r="C8" s="38"/>
      <c r="D8" s="38"/>
      <c r="E8" s="38"/>
      <c r="F8" s="1"/>
    </row>
    <row r="9" spans="1:6" s="71" customFormat="1" ht="20.100000000000001" customHeight="1" x14ac:dyDescent="0.2">
      <c r="A9" s="38" t="s">
        <v>5</v>
      </c>
      <c r="B9" s="38"/>
      <c r="C9" s="38"/>
      <c r="D9" s="38"/>
      <c r="E9" s="38"/>
      <c r="F9" s="1"/>
    </row>
    <row r="10" spans="1:6" ht="9" customHeight="1" x14ac:dyDescent="0.2">
      <c r="A10" s="38"/>
      <c r="B10" s="38"/>
      <c r="C10" s="38"/>
      <c r="D10" s="38"/>
      <c r="E10" s="38"/>
      <c r="F10" s="1"/>
    </row>
    <row r="11" spans="1:6" ht="35.1" customHeight="1" x14ac:dyDescent="0.2">
      <c r="A11" s="56" t="s">
        <v>78</v>
      </c>
      <c r="B11" s="56"/>
      <c r="C11" s="56"/>
      <c r="D11" s="56"/>
      <c r="E11" s="56"/>
      <c r="F11" s="1"/>
    </row>
    <row r="12" spans="1:6" ht="9" customHeight="1" thickBot="1" x14ac:dyDescent="0.25">
      <c r="A12" s="57"/>
      <c r="B12" s="57"/>
      <c r="C12" s="57"/>
      <c r="D12" s="57"/>
      <c r="E12" s="57"/>
      <c r="F12" s="1"/>
    </row>
    <row r="13" spans="1:6" ht="39.950000000000003" customHeight="1" x14ac:dyDescent="0.2">
      <c r="A13" s="32" t="s">
        <v>13</v>
      </c>
      <c r="B13" s="33" t="s">
        <v>16</v>
      </c>
      <c r="C13" s="26" t="s">
        <v>14</v>
      </c>
      <c r="D13" s="54">
        <v>6</v>
      </c>
      <c r="E13" s="55"/>
    </row>
    <row r="14" spans="1:6" ht="39.950000000000003" customHeight="1" x14ac:dyDescent="0.2">
      <c r="A14" s="58" t="s">
        <v>1</v>
      </c>
      <c r="B14" s="59"/>
      <c r="C14" s="39"/>
      <c r="D14" s="40"/>
      <c r="E14" s="41"/>
    </row>
    <row r="15" spans="1:6" ht="39.950000000000003" customHeight="1" thickBot="1" x14ac:dyDescent="0.25">
      <c r="A15" s="51" t="s">
        <v>3</v>
      </c>
      <c r="B15" s="52"/>
      <c r="C15" s="52"/>
      <c r="D15" s="53"/>
      <c r="E15" s="34" t="s">
        <v>2</v>
      </c>
    </row>
    <row r="16" spans="1:6" ht="20.100000000000001" customHeight="1" x14ac:dyDescent="0.2">
      <c r="A16" s="31" t="s">
        <v>17</v>
      </c>
      <c r="B16" s="47" t="s">
        <v>90</v>
      </c>
      <c r="C16" s="47"/>
      <c r="D16" s="48"/>
      <c r="E16" s="27"/>
    </row>
    <row r="17" spans="1:5" ht="20.100000000000001" customHeight="1" x14ac:dyDescent="0.2">
      <c r="A17" s="30" t="s">
        <v>18</v>
      </c>
      <c r="B17" s="43" t="s">
        <v>89</v>
      </c>
      <c r="C17" s="43"/>
      <c r="D17" s="44"/>
      <c r="E17" s="28"/>
    </row>
    <row r="18" spans="1:5" ht="20.100000000000001" customHeight="1" x14ac:dyDescent="0.2">
      <c r="A18" s="30" t="s">
        <v>32</v>
      </c>
      <c r="B18" s="43" t="s">
        <v>88</v>
      </c>
      <c r="C18" s="43"/>
      <c r="D18" s="44"/>
      <c r="E18" s="28"/>
    </row>
    <row r="19" spans="1:5" ht="20.100000000000001" customHeight="1" x14ac:dyDescent="0.2">
      <c r="A19" s="30" t="s">
        <v>20</v>
      </c>
      <c r="B19" s="43" t="s">
        <v>87</v>
      </c>
      <c r="C19" s="43"/>
      <c r="D19" s="44"/>
      <c r="E19" s="28"/>
    </row>
    <row r="20" spans="1:5" ht="20.100000000000001" customHeight="1" x14ac:dyDescent="0.2">
      <c r="A20" s="30" t="s">
        <v>23</v>
      </c>
      <c r="B20" s="43" t="s">
        <v>86</v>
      </c>
      <c r="C20" s="43"/>
      <c r="D20" s="44"/>
      <c r="E20" s="28"/>
    </row>
    <row r="21" spans="1:5" ht="20.100000000000001" customHeight="1" x14ac:dyDescent="0.2">
      <c r="A21" s="30" t="s">
        <v>25</v>
      </c>
      <c r="B21" s="43" t="s">
        <v>85</v>
      </c>
      <c r="C21" s="43"/>
      <c r="D21" s="44"/>
      <c r="E21" s="28"/>
    </row>
    <row r="22" spans="1:5" ht="20.100000000000001" customHeight="1" x14ac:dyDescent="0.2">
      <c r="A22" s="30" t="s">
        <v>55</v>
      </c>
      <c r="B22" s="43" t="s">
        <v>84</v>
      </c>
      <c r="C22" s="43"/>
      <c r="D22" s="44"/>
      <c r="E22" s="28"/>
    </row>
    <row r="23" spans="1:5" ht="20.100000000000001" customHeight="1" x14ac:dyDescent="0.2">
      <c r="A23" s="30" t="s">
        <v>27</v>
      </c>
      <c r="B23" s="43" t="s">
        <v>83</v>
      </c>
      <c r="C23" s="43"/>
      <c r="D23" s="44"/>
      <c r="E23" s="28"/>
    </row>
    <row r="24" spans="1:5" ht="20.100000000000001" customHeight="1" x14ac:dyDescent="0.2">
      <c r="A24" s="30" t="s">
        <v>43</v>
      </c>
      <c r="B24" s="43" t="s">
        <v>82</v>
      </c>
      <c r="C24" s="43"/>
      <c r="D24" s="44"/>
      <c r="E24" s="28"/>
    </row>
    <row r="25" spans="1:5" ht="20.100000000000001" customHeight="1" x14ac:dyDescent="0.2">
      <c r="A25" s="30" t="s">
        <v>52</v>
      </c>
      <c r="B25" s="43" t="s">
        <v>81</v>
      </c>
      <c r="C25" s="43"/>
      <c r="D25" s="44"/>
      <c r="E25" s="28"/>
    </row>
    <row r="26" spans="1:5" ht="20.100000000000001" customHeight="1" x14ac:dyDescent="0.2">
      <c r="A26" s="30" t="s">
        <v>66</v>
      </c>
      <c r="B26" s="43" t="s">
        <v>80</v>
      </c>
      <c r="C26" s="43"/>
      <c r="D26" s="44"/>
      <c r="E26" s="28"/>
    </row>
    <row r="27" spans="1:5" ht="62.1" customHeight="1" x14ac:dyDescent="0.2">
      <c r="A27" s="30" t="s">
        <v>31</v>
      </c>
      <c r="B27" s="43" t="s">
        <v>54</v>
      </c>
      <c r="C27" s="43"/>
      <c r="D27" s="44"/>
      <c r="E27" s="28"/>
    </row>
    <row r="28" spans="1:5" ht="20.100000000000001" customHeight="1" thickBot="1" x14ac:dyDescent="0.25">
      <c r="A28" s="35" t="s">
        <v>30</v>
      </c>
      <c r="B28" s="45" t="s">
        <v>79</v>
      </c>
      <c r="C28" s="45"/>
      <c r="D28" s="46"/>
      <c r="E28" s="29"/>
    </row>
    <row r="29" spans="1:5" ht="15" customHeight="1" thickBot="1" x14ac:dyDescent="0.25">
      <c r="A29" s="42"/>
      <c r="B29" s="42"/>
      <c r="C29" s="42"/>
      <c r="D29" s="42"/>
      <c r="E29" s="42"/>
    </row>
    <row r="30" spans="1:5" ht="39.950000000000003" customHeight="1" x14ac:dyDescent="0.2">
      <c r="A30" s="32" t="s">
        <v>13</v>
      </c>
      <c r="B30" s="33" t="s">
        <v>33</v>
      </c>
      <c r="C30" s="26" t="s">
        <v>14</v>
      </c>
      <c r="D30" s="54">
        <v>3</v>
      </c>
      <c r="E30" s="55"/>
    </row>
    <row r="31" spans="1:5" ht="39.950000000000003" customHeight="1" x14ac:dyDescent="0.2">
      <c r="A31" s="58" t="s">
        <v>1</v>
      </c>
      <c r="B31" s="59"/>
      <c r="C31" s="39"/>
      <c r="D31" s="40"/>
      <c r="E31" s="41"/>
    </row>
    <row r="32" spans="1:5" ht="39.950000000000003" customHeight="1" thickBot="1" x14ac:dyDescent="0.25">
      <c r="A32" s="51" t="s">
        <v>3</v>
      </c>
      <c r="B32" s="52"/>
      <c r="C32" s="52"/>
      <c r="D32" s="53"/>
      <c r="E32" s="34" t="s">
        <v>2</v>
      </c>
    </row>
    <row r="33" spans="1:5" ht="20.100000000000001" customHeight="1" x14ac:dyDescent="0.2">
      <c r="A33" s="31" t="s">
        <v>17</v>
      </c>
      <c r="B33" s="47" t="s">
        <v>64</v>
      </c>
      <c r="C33" s="47"/>
      <c r="D33" s="48"/>
      <c r="E33" s="27"/>
    </row>
    <row r="34" spans="1:5" ht="20.100000000000001" customHeight="1" x14ac:dyDescent="0.2">
      <c r="A34" s="30" t="s">
        <v>18</v>
      </c>
      <c r="B34" s="43" t="s">
        <v>19</v>
      </c>
      <c r="C34" s="43"/>
      <c r="D34" s="44"/>
      <c r="E34" s="28"/>
    </row>
    <row r="35" spans="1:5" ht="20.100000000000001" customHeight="1" x14ac:dyDescent="0.2">
      <c r="A35" s="30" t="s">
        <v>32</v>
      </c>
      <c r="B35" s="43" t="s">
        <v>21</v>
      </c>
      <c r="C35" s="43"/>
      <c r="D35" s="44"/>
      <c r="E35" s="28"/>
    </row>
    <row r="36" spans="1:5" ht="20.100000000000001" customHeight="1" x14ac:dyDescent="0.2">
      <c r="A36" s="30" t="s">
        <v>20</v>
      </c>
      <c r="B36" s="43" t="s">
        <v>22</v>
      </c>
      <c r="C36" s="43"/>
      <c r="D36" s="44"/>
      <c r="E36" s="28"/>
    </row>
    <row r="37" spans="1:5" ht="20.100000000000001" customHeight="1" x14ac:dyDescent="0.2">
      <c r="A37" s="30" t="s">
        <v>23</v>
      </c>
      <c r="B37" s="43" t="s">
        <v>24</v>
      </c>
      <c r="C37" s="43"/>
      <c r="D37" s="44"/>
      <c r="E37" s="28"/>
    </row>
    <row r="38" spans="1:5" ht="20.100000000000001" customHeight="1" x14ac:dyDescent="0.2">
      <c r="A38" s="30" t="s">
        <v>25</v>
      </c>
      <c r="B38" s="43" t="s">
        <v>26</v>
      </c>
      <c r="C38" s="43"/>
      <c r="D38" s="44"/>
      <c r="E38" s="28"/>
    </row>
    <row r="39" spans="1:5" ht="20.100000000000001" customHeight="1" x14ac:dyDescent="0.2">
      <c r="A39" s="30" t="s">
        <v>55</v>
      </c>
      <c r="B39" s="43" t="s">
        <v>72</v>
      </c>
      <c r="C39" s="43"/>
      <c r="D39" s="44"/>
      <c r="E39" s="28"/>
    </row>
    <row r="40" spans="1:5" ht="20.100000000000001" customHeight="1" x14ac:dyDescent="0.2">
      <c r="A40" s="30" t="s">
        <v>27</v>
      </c>
      <c r="B40" s="43" t="s">
        <v>28</v>
      </c>
      <c r="C40" s="43"/>
      <c r="D40" s="44"/>
      <c r="E40" s="28"/>
    </row>
    <row r="41" spans="1:5" ht="20.100000000000001" customHeight="1" x14ac:dyDescent="0.2">
      <c r="A41" s="30" t="s">
        <v>43</v>
      </c>
      <c r="B41" s="43" t="s">
        <v>29</v>
      </c>
      <c r="C41" s="43"/>
      <c r="D41" s="44"/>
      <c r="E41" s="28"/>
    </row>
    <row r="42" spans="1:5" ht="20.100000000000001" customHeight="1" x14ac:dyDescent="0.2">
      <c r="A42" s="30" t="s">
        <v>52</v>
      </c>
      <c r="B42" s="43" t="s">
        <v>53</v>
      </c>
      <c r="C42" s="43"/>
      <c r="D42" s="44"/>
      <c r="E42" s="28"/>
    </row>
    <row r="43" spans="1:5" ht="20.100000000000001" customHeight="1" x14ac:dyDescent="0.2">
      <c r="A43" s="30" t="s">
        <v>66</v>
      </c>
      <c r="B43" s="43" t="s">
        <v>67</v>
      </c>
      <c r="C43" s="43"/>
      <c r="D43" s="44"/>
      <c r="E43" s="28"/>
    </row>
    <row r="44" spans="1:5" ht="62.1" customHeight="1" x14ac:dyDescent="0.2">
      <c r="A44" s="30" t="s">
        <v>31</v>
      </c>
      <c r="B44" s="43" t="s">
        <v>54</v>
      </c>
      <c r="C44" s="43"/>
      <c r="D44" s="44"/>
      <c r="E44" s="28"/>
    </row>
    <row r="45" spans="1:5" ht="20.100000000000001" customHeight="1" thickBot="1" x14ac:dyDescent="0.25">
      <c r="A45" s="35" t="s">
        <v>30</v>
      </c>
      <c r="B45" s="45" t="s">
        <v>79</v>
      </c>
      <c r="C45" s="45"/>
      <c r="D45" s="46"/>
      <c r="E45" s="29"/>
    </row>
    <row r="46" spans="1:5" ht="15" customHeight="1" thickBot="1" x14ac:dyDescent="0.25">
      <c r="A46" s="61"/>
      <c r="B46" s="61"/>
      <c r="C46" s="61"/>
      <c r="D46" s="61"/>
      <c r="E46" s="61"/>
    </row>
    <row r="47" spans="1:5" ht="39.950000000000003" customHeight="1" x14ac:dyDescent="0.2">
      <c r="A47" s="32" t="s">
        <v>13</v>
      </c>
      <c r="B47" s="33" t="s">
        <v>34</v>
      </c>
      <c r="C47" s="26" t="s">
        <v>14</v>
      </c>
      <c r="D47" s="54">
        <v>3</v>
      </c>
      <c r="E47" s="55"/>
    </row>
    <row r="48" spans="1:5" ht="39.950000000000003" customHeight="1" x14ac:dyDescent="0.2">
      <c r="A48" s="58" t="s">
        <v>1</v>
      </c>
      <c r="B48" s="60"/>
      <c r="C48" s="39"/>
      <c r="D48" s="40"/>
      <c r="E48" s="41"/>
    </row>
    <row r="49" spans="1:5" ht="39.950000000000003" customHeight="1" thickBot="1" x14ac:dyDescent="0.25">
      <c r="A49" s="51" t="s">
        <v>3</v>
      </c>
      <c r="B49" s="52"/>
      <c r="C49" s="52"/>
      <c r="D49" s="53"/>
      <c r="E49" s="34" t="s">
        <v>2</v>
      </c>
    </row>
    <row r="50" spans="1:5" ht="20.100000000000001" customHeight="1" x14ac:dyDescent="0.2">
      <c r="A50" s="31" t="s">
        <v>17</v>
      </c>
      <c r="B50" s="47" t="s">
        <v>63</v>
      </c>
      <c r="C50" s="47"/>
      <c r="D50" s="48"/>
      <c r="E50" s="27"/>
    </row>
    <row r="51" spans="1:5" ht="20.100000000000001" customHeight="1" x14ac:dyDescent="0.2">
      <c r="A51" s="30" t="s">
        <v>20</v>
      </c>
      <c r="B51" s="43" t="s">
        <v>22</v>
      </c>
      <c r="C51" s="43"/>
      <c r="D51" s="44"/>
      <c r="E51" s="28"/>
    </row>
    <row r="52" spans="1:5" ht="20.100000000000001" customHeight="1" x14ac:dyDescent="0.2">
      <c r="A52" s="30" t="s">
        <v>23</v>
      </c>
      <c r="B52" s="43" t="s">
        <v>24</v>
      </c>
      <c r="C52" s="43"/>
      <c r="D52" s="44"/>
      <c r="E52" s="28"/>
    </row>
    <row r="53" spans="1:5" ht="20.100000000000001" customHeight="1" x14ac:dyDescent="0.2">
      <c r="A53" s="30" t="s">
        <v>25</v>
      </c>
      <c r="B53" s="43" t="s">
        <v>26</v>
      </c>
      <c r="C53" s="43"/>
      <c r="D53" s="44"/>
      <c r="E53" s="28"/>
    </row>
    <row r="54" spans="1:5" ht="20.100000000000001" customHeight="1" x14ac:dyDescent="0.2">
      <c r="A54" s="30" t="s">
        <v>55</v>
      </c>
      <c r="B54" s="43" t="s">
        <v>56</v>
      </c>
      <c r="C54" s="43"/>
      <c r="D54" s="44"/>
      <c r="E54" s="28"/>
    </row>
    <row r="55" spans="1:5" ht="20.100000000000001" customHeight="1" x14ac:dyDescent="0.2">
      <c r="A55" s="30" t="s">
        <v>27</v>
      </c>
      <c r="B55" s="43" t="s">
        <v>28</v>
      </c>
      <c r="C55" s="43"/>
      <c r="D55" s="44"/>
      <c r="E55" s="28"/>
    </row>
    <row r="56" spans="1:5" ht="20.100000000000001" customHeight="1" x14ac:dyDescent="0.2">
      <c r="A56" s="30" t="s">
        <v>43</v>
      </c>
      <c r="B56" s="43" t="s">
        <v>57</v>
      </c>
      <c r="C56" s="43"/>
      <c r="D56" s="44"/>
      <c r="E56" s="28"/>
    </row>
    <row r="57" spans="1:5" ht="20.100000000000001" customHeight="1" x14ac:dyDescent="0.2">
      <c r="A57" s="30" t="s">
        <v>52</v>
      </c>
      <c r="B57" s="43" t="s">
        <v>53</v>
      </c>
      <c r="C57" s="43"/>
      <c r="D57" s="44"/>
      <c r="E57" s="28"/>
    </row>
    <row r="58" spans="1:5" ht="20.100000000000001" customHeight="1" x14ac:dyDescent="0.2">
      <c r="A58" s="30" t="s">
        <v>66</v>
      </c>
      <c r="B58" s="43" t="s">
        <v>67</v>
      </c>
      <c r="C58" s="43"/>
      <c r="D58" s="44"/>
      <c r="E58" s="28"/>
    </row>
    <row r="59" spans="1:5" ht="62.1" customHeight="1" x14ac:dyDescent="0.2">
      <c r="A59" s="30" t="s">
        <v>31</v>
      </c>
      <c r="B59" s="43" t="s">
        <v>54</v>
      </c>
      <c r="C59" s="43"/>
      <c r="D59" s="44"/>
      <c r="E59" s="28"/>
    </row>
    <row r="60" spans="1:5" ht="20.100000000000001" customHeight="1" thickBot="1" x14ac:dyDescent="0.25">
      <c r="A60" s="35" t="s">
        <v>30</v>
      </c>
      <c r="B60" s="45" t="s">
        <v>79</v>
      </c>
      <c r="C60" s="45"/>
      <c r="D60" s="46"/>
      <c r="E60" s="29"/>
    </row>
    <row r="61" spans="1:5" ht="15" customHeight="1" thickBot="1" x14ac:dyDescent="0.25">
      <c r="A61" s="61"/>
      <c r="B61" s="61"/>
      <c r="C61" s="61"/>
      <c r="D61" s="61"/>
      <c r="E61" s="61"/>
    </row>
    <row r="62" spans="1:5" ht="39.950000000000003" customHeight="1" x14ac:dyDescent="0.2">
      <c r="A62" s="32" t="s">
        <v>13</v>
      </c>
      <c r="B62" s="33" t="s">
        <v>35</v>
      </c>
      <c r="C62" s="26" t="s">
        <v>14</v>
      </c>
      <c r="D62" s="54">
        <v>4</v>
      </c>
      <c r="E62" s="55"/>
    </row>
    <row r="63" spans="1:5" ht="39.950000000000003" customHeight="1" x14ac:dyDescent="0.2">
      <c r="A63" s="58" t="s">
        <v>1</v>
      </c>
      <c r="B63" s="60"/>
      <c r="C63" s="39"/>
      <c r="D63" s="40"/>
      <c r="E63" s="41"/>
    </row>
    <row r="64" spans="1:5" ht="39.950000000000003" customHeight="1" thickBot="1" x14ac:dyDescent="0.25">
      <c r="A64" s="51" t="s">
        <v>3</v>
      </c>
      <c r="B64" s="52"/>
      <c r="C64" s="52"/>
      <c r="D64" s="53"/>
      <c r="E64" s="34" t="s">
        <v>2</v>
      </c>
    </row>
    <row r="65" spans="1:5" ht="20.100000000000001" customHeight="1" x14ac:dyDescent="0.2">
      <c r="A65" s="31" t="s">
        <v>17</v>
      </c>
      <c r="B65" s="47" t="s">
        <v>64</v>
      </c>
      <c r="C65" s="47"/>
      <c r="D65" s="48"/>
      <c r="E65" s="27"/>
    </row>
    <row r="66" spans="1:5" ht="20.100000000000001" customHeight="1" x14ac:dyDescent="0.2">
      <c r="A66" s="30" t="s">
        <v>20</v>
      </c>
      <c r="B66" s="43" t="s">
        <v>22</v>
      </c>
      <c r="C66" s="43"/>
      <c r="D66" s="44"/>
      <c r="E66" s="28"/>
    </row>
    <row r="67" spans="1:5" ht="20.100000000000001" customHeight="1" x14ac:dyDescent="0.2">
      <c r="A67" s="30" t="s">
        <v>23</v>
      </c>
      <c r="B67" s="43" t="s">
        <v>24</v>
      </c>
      <c r="C67" s="43"/>
      <c r="D67" s="44"/>
      <c r="E67" s="28"/>
    </row>
    <row r="68" spans="1:5" ht="20.100000000000001" customHeight="1" x14ac:dyDescent="0.2">
      <c r="A68" s="30" t="s">
        <v>25</v>
      </c>
      <c r="B68" s="43" t="s">
        <v>26</v>
      </c>
      <c r="C68" s="43"/>
      <c r="D68" s="44"/>
      <c r="E68" s="28"/>
    </row>
    <row r="69" spans="1:5" ht="20.100000000000001" customHeight="1" x14ac:dyDescent="0.2">
      <c r="A69" s="30" t="s">
        <v>55</v>
      </c>
      <c r="B69" s="43" t="s">
        <v>72</v>
      </c>
      <c r="C69" s="43"/>
      <c r="D69" s="44"/>
      <c r="E69" s="28"/>
    </row>
    <row r="70" spans="1:5" ht="20.100000000000001" customHeight="1" x14ac:dyDescent="0.2">
      <c r="A70" s="30" t="s">
        <v>27</v>
      </c>
      <c r="B70" s="43" t="s">
        <v>28</v>
      </c>
      <c r="C70" s="43"/>
      <c r="D70" s="44"/>
      <c r="E70" s="28"/>
    </row>
    <row r="71" spans="1:5" ht="20.100000000000001" customHeight="1" x14ac:dyDescent="0.2">
      <c r="A71" s="30" t="s">
        <v>43</v>
      </c>
      <c r="B71" s="43" t="s">
        <v>57</v>
      </c>
      <c r="C71" s="43"/>
      <c r="D71" s="44"/>
      <c r="E71" s="28"/>
    </row>
    <row r="72" spans="1:5" ht="20.100000000000001" customHeight="1" x14ac:dyDescent="0.2">
      <c r="A72" s="30" t="s">
        <v>52</v>
      </c>
      <c r="B72" s="43" t="s">
        <v>53</v>
      </c>
      <c r="C72" s="43"/>
      <c r="D72" s="44"/>
      <c r="E72" s="28"/>
    </row>
    <row r="73" spans="1:5" ht="20.100000000000001" customHeight="1" x14ac:dyDescent="0.2">
      <c r="A73" s="30" t="s">
        <v>66</v>
      </c>
      <c r="B73" s="43" t="s">
        <v>67</v>
      </c>
      <c r="C73" s="43"/>
      <c r="D73" s="44"/>
      <c r="E73" s="28"/>
    </row>
    <row r="74" spans="1:5" ht="62.1" customHeight="1" x14ac:dyDescent="0.2">
      <c r="A74" s="30" t="s">
        <v>31</v>
      </c>
      <c r="B74" s="43" t="s">
        <v>54</v>
      </c>
      <c r="C74" s="43"/>
      <c r="D74" s="44"/>
      <c r="E74" s="28"/>
    </row>
    <row r="75" spans="1:5" ht="20.100000000000001" customHeight="1" thickBot="1" x14ac:dyDescent="0.25">
      <c r="A75" s="35" t="s">
        <v>30</v>
      </c>
      <c r="B75" s="45" t="s">
        <v>79</v>
      </c>
      <c r="C75" s="45"/>
      <c r="D75" s="46"/>
      <c r="E75" s="29"/>
    </row>
    <row r="76" spans="1:5" ht="15" customHeight="1" thickBot="1" x14ac:dyDescent="0.25">
      <c r="A76" s="62"/>
      <c r="B76" s="62"/>
      <c r="C76" s="62"/>
      <c r="D76" s="62"/>
      <c r="E76" s="17"/>
    </row>
    <row r="77" spans="1:5" ht="39.950000000000003" customHeight="1" x14ac:dyDescent="0.2">
      <c r="A77" s="32" t="s">
        <v>13</v>
      </c>
      <c r="B77" s="33" t="s">
        <v>36</v>
      </c>
      <c r="C77" s="26" t="s">
        <v>14</v>
      </c>
      <c r="D77" s="54">
        <v>55</v>
      </c>
      <c r="E77" s="55"/>
    </row>
    <row r="78" spans="1:5" ht="39.950000000000003" customHeight="1" x14ac:dyDescent="0.2">
      <c r="A78" s="58" t="s">
        <v>1</v>
      </c>
      <c r="B78" s="60"/>
      <c r="C78" s="39"/>
      <c r="D78" s="40"/>
      <c r="E78" s="41"/>
    </row>
    <row r="79" spans="1:5" ht="39.950000000000003" customHeight="1" thickBot="1" x14ac:dyDescent="0.25">
      <c r="A79" s="51" t="s">
        <v>3</v>
      </c>
      <c r="B79" s="52"/>
      <c r="C79" s="52"/>
      <c r="D79" s="53"/>
      <c r="E79" s="34" t="s">
        <v>2</v>
      </c>
    </row>
    <row r="80" spans="1:5" ht="20.100000000000001" customHeight="1" x14ac:dyDescent="0.2">
      <c r="A80" s="31" t="s">
        <v>37</v>
      </c>
      <c r="B80" s="47" t="s">
        <v>38</v>
      </c>
      <c r="C80" s="47"/>
      <c r="D80" s="48"/>
      <c r="E80" s="27"/>
    </row>
    <row r="81" spans="1:5" ht="20.100000000000001" customHeight="1" x14ac:dyDescent="0.2">
      <c r="A81" s="30" t="s">
        <v>42</v>
      </c>
      <c r="B81" s="43" t="s">
        <v>65</v>
      </c>
      <c r="C81" s="43"/>
      <c r="D81" s="44"/>
      <c r="E81" s="28"/>
    </row>
    <row r="82" spans="1:5" ht="20.100000000000001" customHeight="1" x14ac:dyDescent="0.2">
      <c r="A82" s="30" t="s">
        <v>50</v>
      </c>
      <c r="B82" s="43" t="s">
        <v>51</v>
      </c>
      <c r="C82" s="43"/>
      <c r="D82" s="44"/>
      <c r="E82" s="28"/>
    </row>
    <row r="83" spans="1:5" ht="20.100000000000001" customHeight="1" x14ac:dyDescent="0.2">
      <c r="A83" s="30" t="s">
        <v>39</v>
      </c>
      <c r="B83" s="43">
        <v>1</v>
      </c>
      <c r="C83" s="43"/>
      <c r="D83" s="44"/>
      <c r="E83" s="28"/>
    </row>
    <row r="84" spans="1:5" ht="20.100000000000001" customHeight="1" x14ac:dyDescent="0.2">
      <c r="A84" s="30" t="s">
        <v>46</v>
      </c>
      <c r="B84" s="43" t="s">
        <v>59</v>
      </c>
      <c r="C84" s="43"/>
      <c r="D84" s="44"/>
      <c r="E84" s="28"/>
    </row>
    <row r="85" spans="1:5" ht="20.100000000000001" customHeight="1" x14ac:dyDescent="0.2">
      <c r="A85" s="30" t="s">
        <v>47</v>
      </c>
      <c r="B85" s="43" t="s">
        <v>48</v>
      </c>
      <c r="C85" s="43"/>
      <c r="D85" s="44"/>
      <c r="E85" s="28"/>
    </row>
    <row r="86" spans="1:5" ht="20.100000000000001" customHeight="1" x14ac:dyDescent="0.2">
      <c r="A86" s="30" t="s">
        <v>40</v>
      </c>
      <c r="B86" s="43" t="s">
        <v>41</v>
      </c>
      <c r="C86" s="43"/>
      <c r="D86" s="44"/>
      <c r="E86" s="28"/>
    </row>
    <row r="87" spans="1:5" ht="20.100000000000001" customHeight="1" x14ac:dyDescent="0.2">
      <c r="A87" s="30" t="s">
        <v>45</v>
      </c>
      <c r="B87" s="43" t="s">
        <v>49</v>
      </c>
      <c r="C87" s="43"/>
      <c r="D87" s="44"/>
      <c r="E87" s="28"/>
    </row>
    <row r="88" spans="1:5" ht="20.100000000000001" customHeight="1" x14ac:dyDescent="0.2">
      <c r="A88" s="30" t="s">
        <v>60</v>
      </c>
      <c r="B88" s="43" t="s">
        <v>61</v>
      </c>
      <c r="C88" s="43"/>
      <c r="D88" s="44"/>
      <c r="E88" s="28"/>
    </row>
    <row r="89" spans="1:5" ht="20.100000000000001" customHeight="1" x14ac:dyDescent="0.2">
      <c r="A89" s="30" t="s">
        <v>44</v>
      </c>
      <c r="B89" s="43" t="s">
        <v>62</v>
      </c>
      <c r="C89" s="43"/>
      <c r="D89" s="44"/>
      <c r="E89" s="28"/>
    </row>
    <row r="90" spans="1:5" ht="20.100000000000001" customHeight="1" x14ac:dyDescent="0.2">
      <c r="A90" s="30" t="s">
        <v>66</v>
      </c>
      <c r="B90" s="43" t="s">
        <v>67</v>
      </c>
      <c r="C90" s="43"/>
      <c r="D90" s="44"/>
      <c r="E90" s="28"/>
    </row>
    <row r="91" spans="1:5" ht="77.099999999999994" customHeight="1" x14ac:dyDescent="0.2">
      <c r="A91" s="30" t="s">
        <v>31</v>
      </c>
      <c r="B91" s="43" t="s">
        <v>58</v>
      </c>
      <c r="C91" s="43"/>
      <c r="D91" s="44"/>
      <c r="E91" s="36"/>
    </row>
    <row r="92" spans="1:5" ht="20.100000000000001" customHeight="1" thickBot="1" x14ac:dyDescent="0.25">
      <c r="A92" s="35" t="s">
        <v>30</v>
      </c>
      <c r="B92" s="45" t="s">
        <v>79</v>
      </c>
      <c r="C92" s="45"/>
      <c r="D92" s="46"/>
      <c r="E92" s="29"/>
    </row>
  </sheetData>
  <mergeCells count="97">
    <mergeCell ref="B73:D73"/>
    <mergeCell ref="B69:D69"/>
    <mergeCell ref="B70:D70"/>
    <mergeCell ref="A10:E10"/>
    <mergeCell ref="B90:D90"/>
    <mergeCell ref="B91:D91"/>
    <mergeCell ref="B88:D88"/>
    <mergeCell ref="A63:B63"/>
    <mergeCell ref="C63:E63"/>
    <mergeCell ref="B65:D65"/>
    <mergeCell ref="B66:D66"/>
    <mergeCell ref="B67:D67"/>
    <mergeCell ref="A64:D64"/>
    <mergeCell ref="B68:D68"/>
    <mergeCell ref="B71:D71"/>
    <mergeCell ref="B72:D72"/>
    <mergeCell ref="B89:D89"/>
    <mergeCell ref="B74:D74"/>
    <mergeCell ref="B75:D75"/>
    <mergeCell ref="B87:D87"/>
    <mergeCell ref="B43:D43"/>
    <mergeCell ref="B58:D58"/>
    <mergeCell ref="B56:D56"/>
    <mergeCell ref="B92:D92"/>
    <mergeCell ref="B83:D83"/>
    <mergeCell ref="A76:D76"/>
    <mergeCell ref="B86:D86"/>
    <mergeCell ref="A79:D79"/>
    <mergeCell ref="B80:D80"/>
    <mergeCell ref="B81:D81"/>
    <mergeCell ref="B82:D82"/>
    <mergeCell ref="B84:D84"/>
    <mergeCell ref="B85:D85"/>
    <mergeCell ref="D77:E77"/>
    <mergeCell ref="A78:B78"/>
    <mergeCell ref="C78:E78"/>
    <mergeCell ref="D62:E62"/>
    <mergeCell ref="B57:D57"/>
    <mergeCell ref="B59:D59"/>
    <mergeCell ref="B60:D60"/>
    <mergeCell ref="A46:E46"/>
    <mergeCell ref="D47:E47"/>
    <mergeCell ref="B51:D51"/>
    <mergeCell ref="B52:D52"/>
    <mergeCell ref="A49:D49"/>
    <mergeCell ref="B53:D53"/>
    <mergeCell ref="B54:D54"/>
    <mergeCell ref="B50:D50"/>
    <mergeCell ref="A61:E61"/>
    <mergeCell ref="A31:B31"/>
    <mergeCell ref="B33:D33"/>
    <mergeCell ref="B34:D34"/>
    <mergeCell ref="B55:D55"/>
    <mergeCell ref="A48:B48"/>
    <mergeCell ref="C48:E48"/>
    <mergeCell ref="B40:D40"/>
    <mergeCell ref="B35:D35"/>
    <mergeCell ref="B36:D36"/>
    <mergeCell ref="B37:D37"/>
    <mergeCell ref="B38:D38"/>
    <mergeCell ref="B39:D39"/>
    <mergeCell ref="B41:D41"/>
    <mergeCell ref="B42:D42"/>
    <mergeCell ref="B44:D44"/>
    <mergeCell ref="B45:D45"/>
    <mergeCell ref="A8:E8"/>
    <mergeCell ref="A1:E1"/>
    <mergeCell ref="A2:E2"/>
    <mergeCell ref="A32:D32"/>
    <mergeCell ref="D30:E30"/>
    <mergeCell ref="A11:E11"/>
    <mergeCell ref="A9:E9"/>
    <mergeCell ref="A3:E3"/>
    <mergeCell ref="D13:E13"/>
    <mergeCell ref="A15:D15"/>
    <mergeCell ref="A4:E4"/>
    <mergeCell ref="A5:E5"/>
    <mergeCell ref="A12:E12"/>
    <mergeCell ref="B26:D26"/>
    <mergeCell ref="A14:B14"/>
    <mergeCell ref="C14:E14"/>
    <mergeCell ref="A6:E6"/>
    <mergeCell ref="A7:E7"/>
    <mergeCell ref="C31:E31"/>
    <mergeCell ref="A29:E29"/>
    <mergeCell ref="B25:D25"/>
    <mergeCell ref="B22:D22"/>
    <mergeCell ref="B28:D28"/>
    <mergeCell ref="B27:D27"/>
    <mergeCell ref="B16:D16"/>
    <mergeCell ref="B17:D17"/>
    <mergeCell ref="B18:D18"/>
    <mergeCell ref="B19:D19"/>
    <mergeCell ref="B20:D20"/>
    <mergeCell ref="B21:D21"/>
    <mergeCell ref="B23:D23"/>
    <mergeCell ref="B24:D24"/>
  </mergeCells>
  <pageMargins left="0.31496062992125984" right="0.31496062992125984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A3" sqref="A3:C3"/>
    </sheetView>
  </sheetViews>
  <sheetFormatPr defaultRowHeight="15" x14ac:dyDescent="0.2"/>
  <cols>
    <col min="1" max="1" width="32.88671875" customWidth="1"/>
    <col min="2" max="5" width="16.77734375" customWidth="1"/>
  </cols>
  <sheetData>
    <row r="1" spans="1:6" ht="18" x14ac:dyDescent="0.2">
      <c r="A1" s="69" t="s">
        <v>6</v>
      </c>
      <c r="B1" s="69"/>
      <c r="C1" s="69"/>
      <c r="D1" s="69"/>
      <c r="E1" s="69"/>
      <c r="F1" s="13"/>
    </row>
    <row r="2" spans="1:6" x14ac:dyDescent="0.2">
      <c r="A2" s="2"/>
      <c r="B2" s="3"/>
      <c r="C2" s="3"/>
      <c r="D2" s="3"/>
      <c r="E2" s="3"/>
    </row>
    <row r="3" spans="1:6" ht="20.100000000000001" customHeight="1" x14ac:dyDescent="0.2">
      <c r="A3" s="68" t="s">
        <v>91</v>
      </c>
      <c r="B3" s="68"/>
      <c r="C3" s="68"/>
      <c r="D3" s="4"/>
      <c r="E3" s="3"/>
    </row>
    <row r="4" spans="1:6" ht="15.75" thickBot="1" x14ac:dyDescent="0.25">
      <c r="A4" s="4"/>
      <c r="B4" s="4"/>
      <c r="C4" s="4"/>
      <c r="D4" s="4"/>
      <c r="E4" s="3"/>
    </row>
    <row r="5" spans="1:6" ht="57.75" customHeight="1" thickBot="1" x14ac:dyDescent="0.25">
      <c r="A5" s="20" t="s">
        <v>7</v>
      </c>
      <c r="B5" s="18" t="s">
        <v>68</v>
      </c>
      <c r="C5" s="18" t="s">
        <v>8</v>
      </c>
      <c r="D5" s="5" t="s">
        <v>9</v>
      </c>
      <c r="E5" s="6" t="s">
        <v>10</v>
      </c>
    </row>
    <row r="6" spans="1:6" ht="30" customHeight="1" thickTop="1" x14ac:dyDescent="0.2">
      <c r="A6" s="21" t="str">
        <f>'Požadované tech. specifikace'!B13</f>
        <v xml:space="preserve">Switch 48G 4SFP+ PoE </v>
      </c>
      <c r="B6" s="14"/>
      <c r="C6" s="22">
        <f>'Požadované tech. specifikace'!D13</f>
        <v>6</v>
      </c>
      <c r="D6" s="15"/>
      <c r="E6" s="16">
        <f t="shared" ref="E6:E7" si="0">(B6*C6*(1+(D6/100)))</f>
        <v>0</v>
      </c>
    </row>
    <row r="7" spans="1:6" ht="30" customHeight="1" x14ac:dyDescent="0.2">
      <c r="A7" s="23" t="str">
        <f>'Požadované tech. specifikace'!B30</f>
        <v xml:space="preserve">Switch 24G 4SFP+ PoE </v>
      </c>
      <c r="B7" s="10"/>
      <c r="C7" s="24">
        <f>'Požadované tech. specifikace'!D30</f>
        <v>3</v>
      </c>
      <c r="D7" s="11"/>
      <c r="E7" s="12">
        <f t="shared" si="0"/>
        <v>0</v>
      </c>
    </row>
    <row r="8" spans="1:6" ht="30" customHeight="1" x14ac:dyDescent="0.2">
      <c r="A8" s="25" t="str">
        <f>'Požadované tech. specifikace'!B47</f>
        <v xml:space="preserve">Switch 48G 4SFP+ </v>
      </c>
      <c r="B8" s="7"/>
      <c r="C8" s="19">
        <f>'Požadované tech. specifikace'!D47</f>
        <v>3</v>
      </c>
      <c r="D8" s="8"/>
      <c r="E8" s="9">
        <f t="shared" ref="E8:E10" si="1">(B8*C8*(1+(D8/100)))</f>
        <v>0</v>
      </c>
    </row>
    <row r="9" spans="1:6" ht="30" customHeight="1" x14ac:dyDescent="0.2">
      <c r="A9" s="25" t="str">
        <f>'Požadované tech. specifikace'!B62</f>
        <v xml:space="preserve">Switch 24G 4SFP+ </v>
      </c>
      <c r="B9" s="7"/>
      <c r="C9" s="19">
        <f>'Požadované tech. specifikace'!D62</f>
        <v>4</v>
      </c>
      <c r="D9" s="8"/>
      <c r="E9" s="9">
        <f t="shared" si="1"/>
        <v>0</v>
      </c>
    </row>
    <row r="10" spans="1:6" ht="30" customHeight="1" thickBot="1" x14ac:dyDescent="0.25">
      <c r="A10" s="23" t="str">
        <f>'Požadované tech. specifikace'!B77</f>
        <v>Access Point</v>
      </c>
      <c r="B10" s="10"/>
      <c r="C10" s="24">
        <f>'Požadované tech. specifikace'!D77</f>
        <v>55</v>
      </c>
      <c r="D10" s="11"/>
      <c r="E10" s="9">
        <f t="shared" si="1"/>
        <v>0</v>
      </c>
    </row>
    <row r="11" spans="1:6" ht="39.950000000000003" customHeight="1" thickBot="1" x14ac:dyDescent="0.25">
      <c r="A11" s="63" t="s">
        <v>11</v>
      </c>
      <c r="B11" s="64"/>
      <c r="C11" s="65"/>
      <c r="D11" s="66">
        <f>B6*C6+B7*C7+B8*C8+B9*C9</f>
        <v>0</v>
      </c>
      <c r="E11" s="67"/>
    </row>
    <row r="12" spans="1:6" ht="39.950000000000003" customHeight="1" thickBot="1" x14ac:dyDescent="0.25">
      <c r="A12" s="63" t="s">
        <v>12</v>
      </c>
      <c r="B12" s="64"/>
      <c r="C12" s="65"/>
      <c r="D12" s="66">
        <f>SUM(E6:E7,E8:E10)</f>
        <v>0</v>
      </c>
      <c r="E12" s="67"/>
    </row>
  </sheetData>
  <mergeCells count="6">
    <mergeCell ref="A12:C12"/>
    <mergeCell ref="D12:E12"/>
    <mergeCell ref="A3:C3"/>
    <mergeCell ref="A1:E1"/>
    <mergeCell ref="A11:C11"/>
    <mergeCell ref="D11:E11"/>
  </mergeCells>
  <pageMargins left="0.7" right="0.7" top="0.78740157499999996" bottom="0.78740157499999996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88F2-B25B-4754-8A2A-932393D60932}">
  <dimension ref="A1:E11"/>
  <sheetViews>
    <sheetView workbookViewId="0">
      <selection activeCell="A3" sqref="A3:C3"/>
    </sheetView>
  </sheetViews>
  <sheetFormatPr defaultRowHeight="15" x14ac:dyDescent="0.2"/>
  <cols>
    <col min="1" max="1" width="32.88671875" customWidth="1"/>
    <col min="2" max="3" width="16.77734375" customWidth="1"/>
    <col min="4" max="4" width="24.5546875" customWidth="1"/>
  </cols>
  <sheetData>
    <row r="1" spans="1:5" ht="18" x14ac:dyDescent="0.2">
      <c r="A1" s="69" t="s">
        <v>70</v>
      </c>
      <c r="B1" s="69"/>
      <c r="C1" s="69"/>
      <c r="D1" s="69"/>
      <c r="E1" s="13"/>
    </row>
    <row r="2" spans="1:5" x14ac:dyDescent="0.2">
      <c r="A2" s="2"/>
      <c r="B2" s="3"/>
      <c r="C2" s="3"/>
      <c r="D2" s="3"/>
    </row>
    <row r="3" spans="1:5" ht="20.100000000000001" customHeight="1" x14ac:dyDescent="0.2">
      <c r="A3" s="68" t="s">
        <v>91</v>
      </c>
      <c r="B3" s="68"/>
      <c r="C3" s="68"/>
      <c r="D3" s="3"/>
    </row>
    <row r="4" spans="1:5" ht="15.75" thickBot="1" x14ac:dyDescent="0.25">
      <c r="A4" s="4"/>
      <c r="B4" s="4"/>
      <c r="C4" s="4"/>
      <c r="D4" s="3"/>
    </row>
    <row r="5" spans="1:5" ht="57.75" customHeight="1" thickBot="1" x14ac:dyDescent="0.25">
      <c r="A5" s="20" t="s">
        <v>7</v>
      </c>
      <c r="B5" s="18" t="s">
        <v>69</v>
      </c>
      <c r="C5" s="18" t="s">
        <v>8</v>
      </c>
      <c r="D5" s="6" t="s">
        <v>10</v>
      </c>
    </row>
    <row r="6" spans="1:5" ht="30" customHeight="1" thickTop="1" x14ac:dyDescent="0.2">
      <c r="A6" s="21" t="str">
        <f>'Požadované tech. specifikace'!B13</f>
        <v xml:space="preserve">Switch 48G 4SFP+ PoE </v>
      </c>
      <c r="B6" s="14"/>
      <c r="C6" s="22">
        <f>'Požadované tech. specifikace'!D13</f>
        <v>6</v>
      </c>
      <c r="D6" s="16">
        <f>C6*B6</f>
        <v>0</v>
      </c>
    </row>
    <row r="7" spans="1:5" ht="30" customHeight="1" x14ac:dyDescent="0.2">
      <c r="A7" s="23" t="str">
        <f>'Požadované tech. specifikace'!B30</f>
        <v xml:space="preserve">Switch 24G 4SFP+ PoE </v>
      </c>
      <c r="B7" s="10"/>
      <c r="C7" s="24">
        <f>'Požadované tech. specifikace'!D30</f>
        <v>3</v>
      </c>
      <c r="D7" s="12">
        <f t="shared" ref="D7:D10" si="0">C7*B7</f>
        <v>0</v>
      </c>
    </row>
    <row r="8" spans="1:5" ht="30" customHeight="1" x14ac:dyDescent="0.2">
      <c r="A8" s="25" t="str">
        <f>'Požadované tech. specifikace'!B47</f>
        <v xml:space="preserve">Switch 48G 4SFP+ </v>
      </c>
      <c r="B8" s="7"/>
      <c r="C8" s="19">
        <f>'Požadované tech. specifikace'!D47</f>
        <v>3</v>
      </c>
      <c r="D8" s="9">
        <f t="shared" si="0"/>
        <v>0</v>
      </c>
    </row>
    <row r="9" spans="1:5" ht="30" customHeight="1" x14ac:dyDescent="0.2">
      <c r="A9" s="25" t="str">
        <f>'Požadované tech. specifikace'!B62</f>
        <v xml:space="preserve">Switch 24G 4SFP+ </v>
      </c>
      <c r="B9" s="7"/>
      <c r="C9" s="19">
        <f>'Požadované tech. specifikace'!D62</f>
        <v>4</v>
      </c>
      <c r="D9" s="9">
        <f t="shared" si="0"/>
        <v>0</v>
      </c>
    </row>
    <row r="10" spans="1:5" ht="30" customHeight="1" thickBot="1" x14ac:dyDescent="0.25">
      <c r="A10" s="23" t="str">
        <f>'Požadované tech. specifikace'!B77</f>
        <v>Access Point</v>
      </c>
      <c r="B10" s="10"/>
      <c r="C10" s="24">
        <f>'Požadované tech. specifikace'!D77</f>
        <v>55</v>
      </c>
      <c r="D10" s="9">
        <f t="shared" si="0"/>
        <v>0</v>
      </c>
    </row>
    <row r="11" spans="1:5" ht="39.950000000000003" customHeight="1" thickBot="1" x14ac:dyDescent="0.25">
      <c r="A11" s="63" t="s">
        <v>71</v>
      </c>
      <c r="B11" s="64"/>
      <c r="C11" s="65"/>
      <c r="D11" s="37">
        <f>SUM(D6:D10)</f>
        <v>0</v>
      </c>
    </row>
  </sheetData>
  <mergeCells count="3">
    <mergeCell ref="A1:D1"/>
    <mergeCell ref="A3:C3"/>
    <mergeCell ref="A11:C11"/>
  </mergeCells>
  <pageMargins left="0.7" right="0.7" top="0.78740157499999996" bottom="0.78740157499999996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F216674877E6498C8074C853B33387" ma:contentTypeVersion="16" ma:contentTypeDescription="Vytvoří nový dokument" ma:contentTypeScope="" ma:versionID="5166165d41b6ebff27149d97ce4dafd8">
  <xsd:schema xmlns:xsd="http://www.w3.org/2001/XMLSchema" xmlns:xs="http://www.w3.org/2001/XMLSchema" xmlns:p="http://schemas.microsoft.com/office/2006/metadata/properties" xmlns:ns3="cf8bb5f8-a511-48fa-8af4-7ad8f93db541" xmlns:ns4="98f7a3c9-c4d7-409d-9095-ed610060110e" targetNamespace="http://schemas.microsoft.com/office/2006/metadata/properties" ma:root="true" ma:fieldsID="2de4fe7ea0ec2909c4edff14b0a37a08" ns3:_="" ns4:_="">
    <xsd:import namespace="cf8bb5f8-a511-48fa-8af4-7ad8f93db541"/>
    <xsd:import namespace="98f7a3c9-c4d7-409d-9095-ed61006011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bb5f8-a511-48fa-8af4-7ad8f93db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7a3c9-c4d7-409d-9095-ed610060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8bb5f8-a511-48fa-8af4-7ad8f93db5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EC1EF7-C9CC-4CEF-949A-9884F63DD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bb5f8-a511-48fa-8af4-7ad8f93db541"/>
    <ds:schemaRef ds:uri="98f7a3c9-c4d7-409d-9095-ed610060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1E6E1-386E-4D02-A8B6-1C084167635A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8f7a3c9-c4d7-409d-9095-ed610060110e"/>
    <ds:schemaRef ds:uri="http://purl.org/dc/terms/"/>
    <ds:schemaRef ds:uri="http://purl.org/dc/dcmitype/"/>
    <ds:schemaRef ds:uri="http://schemas.microsoft.com/office/infopath/2007/PartnerControls"/>
    <ds:schemaRef ds:uri="cf8bb5f8-a511-48fa-8af4-7ad8f93db54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9AB21DB-184B-4D04-933C-18FDEC8A4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Požadované tech. specifikace</vt:lpstr>
      <vt:lpstr>Nabídková cena - položkový roz.</vt:lpstr>
      <vt:lpstr>Nab. cena - PR neplátce DPH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PPMO-V</dc:creator>
  <cp:lastModifiedBy>Petr Vavřiňák</cp:lastModifiedBy>
  <cp:lastPrinted>2026-04-23T08:11:35Z</cp:lastPrinted>
  <dcterms:created xsi:type="dcterms:W3CDTF">2022-11-06T20:12:01Z</dcterms:created>
  <dcterms:modified xsi:type="dcterms:W3CDTF">2026-06-09T14:41:55Z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0x010100BDF216674877E6498C8074C853B33387</vt:lpwstr>
  </property>
</Properties>
</file>